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B5B0B871-64DF-4550-9E38-3D4CBE81DF5E}" xr6:coauthVersionLast="47" xr6:coauthVersionMax="47" xr10:uidLastSave="{00000000-0000-0000-0000-000000000000}"/>
  <bookViews>
    <workbookView xWindow="28680" yWindow="1290" windowWidth="25440" windowHeight="1527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9" i="1" l="1"/>
  <c r="J39" i="1" s="1"/>
  <c r="H39" i="1" s="1"/>
  <c r="I38" i="1"/>
  <c r="J38" i="1" s="1"/>
  <c r="H38" i="1" s="1"/>
  <c r="I37" i="1"/>
  <c r="J37" i="1" s="1"/>
  <c r="H37" i="1" s="1"/>
  <c r="I35" i="1"/>
  <c r="J35" i="1" s="1"/>
  <c r="H35" i="1" s="1"/>
  <c r="H40" i="1" l="1"/>
  <c r="J40" i="1"/>
  <c r="I40" i="1"/>
</calcChain>
</file>

<file path=xl/sharedStrings.xml><?xml version="1.0" encoding="utf-8"?>
<sst xmlns="http://schemas.openxmlformats.org/spreadsheetml/2006/main" count="114" uniqueCount="99">
  <si>
    <t>Pirkimo dalies Nr.</t>
  </si>
  <si>
    <t>Techninė specifikacija</t>
  </si>
  <si>
    <t>Mato vienetas</t>
  </si>
  <si>
    <t>Firminis priemonių pavadinimas, gamintojas, priemonės kodas gamintojo kataloge</t>
  </si>
  <si>
    <t>vnt.</t>
  </si>
  <si>
    <t>Tvarstis galvai tinklinis</t>
  </si>
  <si>
    <t>Pagamintas iš 85-90% medvilnės ir 15-10% poliuretano. Nesterilus, dydžiai: S; M; L. Būtini pavyzdžiai po 1 vnt. kiekvieno dydžio.</t>
  </si>
  <si>
    <t>Poliuretano putų tvarstis, 5-ių sluoksnių</t>
  </si>
  <si>
    <t>Penkių sluoksnių tvarstis pagamintas iš poliuretano putų dengtas minkšto silikono sluoksniu, sterilus, lipniais kraštais, skirtas vidutiniškai ir gausiai šlapiuojančioms žaizdoms. Tvarstis turi lipnius kraštus 4-6cm. Pirmas tvarsčio sluoksnis kontaktinis su žaizda padengtas minkštu silikonu, viršutinis sluoksnis orui pralaidi, bakterijoms nepralaidi plėvelė. Turintis eksudato indikatorių. Tvarstis taip pat tinkamas pragulų profilaktikai. Pateikti pavyzdį vertinimui 1 vnt. bet kurio dydžio.</t>
  </si>
  <si>
    <t>27.1</t>
  </si>
  <si>
    <t>10,3 x 10,3 cm +/- 3cm</t>
  </si>
  <si>
    <t>27.2</t>
  </si>
  <si>
    <t>15,4 x 15,4 cm +/- 3cm</t>
  </si>
  <si>
    <t>27.3</t>
  </si>
  <si>
    <t>21 x 21 cm +/- 3cm</t>
  </si>
  <si>
    <t>Pirkimo objekto (pirkimo dalies) pavadinimas</t>
  </si>
  <si>
    <t xml:space="preserve">Preliminarus kiekis </t>
  </si>
  <si>
    <t>Vieneto įkainis EUR, be PVM</t>
  </si>
  <si>
    <t>PVM tarifas %</t>
  </si>
  <si>
    <t>PVM suma, Eur</t>
  </si>
  <si>
    <t>Suma EUR, be PVM</t>
  </si>
  <si>
    <t>Suma EUR, su PVM</t>
  </si>
  <si>
    <t>Viso 27 pirkimo dalis:</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</si>
  <si>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</si>
  <si>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</si>
  <si>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</si>
  <si>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</si>
  <si>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</si>
  <si>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</si>
  <si>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</si>
  <si>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</si>
  <si>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</si>
  <si>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</si>
  <si>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</si>
  <si>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</si>
  <si>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</si>
  <si>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</si>
  <si>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</si>
  <si>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</si>
  <si>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</si>
  <si>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</si>
  <si>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</si>
  <si>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</si>
  <si>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</si>
  <si>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</si>
  <si>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</si>
  <si>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</si>
  <si>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</si>
  <si>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</si>
  <si>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</si>
  <si>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</si>
  <si>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</si>
  <si>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</si>
  <si>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</si>
  <si>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</si>
  <si>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</si>
  <si>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</si>
  <si>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</si>
  <si>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</si>
  <si>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</si>
  <si>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</si>
  <si>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</si>
  <si>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</si>
  <si>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</si>
  <si>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</si>
  <si>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</si>
  <si>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Pirkimo pavadinimas: TVARSLIAVA (NR. 9835)</t>
  </si>
  <si>
    <t xml:space="preserve">1. Visos prekės turi būti pažymėtos CE ženklu pagal Europos Parlamento ir Tarybos reglamentą (ES) 2017/745 dėl medicinos priemonių arba jam lygiavertį. Turi atitikti EN ISO 13485 standartų reikalavimus. 
2. Kartu su pasiūlymu tiekėjas turi pateikti CE sertifikatą arba lygiavertį dokumentą.
3. Prekių charakteristikoms patvirtinti tiekėjai privalo pateikti techninių duomenų lapą ar lygiavertį gamintojo dokumentą.
4. Visoms nurodytoms konkrečioms medžiagoms ir/ar konkretiems prekių pavadinimams taikoma „arba lygiavertis“.
5. Tiekėjas, siūlantis lygiavertę prekę privalo patikimomis priemonėmis įrodyti, kad siūloma prekė yra lygiavertė ir visiškai atitinka techninėje specifikacijoje keliamus reikalavimus.
6.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</si>
  <si>
    <t xml:space="preserve">7.  Prekių galiojimas jų pristatymo metu turi būti ne mažesnis nei 70 proc. viso galiojimo laiko.  </t>
  </si>
  <si>
    <t>careFix (Gamintojas: Tytex A/S, Danija), REF. 0170 50-0…</t>
  </si>
  <si>
    <t>evercare® Silicone Foam Dressing Border (OneMed Group Oy)</t>
  </si>
  <si>
    <t>10 x 10 cm, REF. ESF100100F</t>
  </si>
  <si>
    <t>15 x 15 cm, REF. ESF150150F</t>
  </si>
  <si>
    <t>23 x 23 cm, REF. ESF230230FS</t>
  </si>
  <si>
    <t>UAB OneMed</t>
  </si>
  <si>
    <t>Perkūnkiemio g. 4A-505B, LT-12128, Vilnius</t>
  </si>
  <si>
    <t>LT118221418</t>
  </si>
  <si>
    <t>LT292140030000088947</t>
  </si>
  <si>
    <t>Luminor, banko kodas 21400</t>
  </si>
  <si>
    <t>37052462223; vilnius@onemed.com</t>
  </si>
  <si>
    <t>Viešųjų pirkimų specialistė Violeta Budrienė</t>
  </si>
  <si>
    <t>vilnius@onemed.com</t>
  </si>
  <si>
    <t>Prokuristė Juliana Šačneva, prokuristė Violeta Budrienė</t>
  </si>
  <si>
    <t>Direktorė Evelyn Laar</t>
  </si>
  <si>
    <t>2025 -08-04 Nr. L2508-03</t>
  </si>
  <si>
    <t>4.</t>
  </si>
  <si>
    <t>5.</t>
  </si>
  <si>
    <t>6.</t>
  </si>
  <si>
    <t>7.</t>
  </si>
  <si>
    <t>Užpildytas SPS 3 priedas - EBVPD</t>
  </si>
  <si>
    <t>Užpildytas BPS 1 priedas - Deklaracija</t>
  </si>
  <si>
    <t>Užpildytas BPS 2 priedas - Deklaracija</t>
  </si>
  <si>
    <t>Įgaliojimas pasirašyti pasiūlymą</t>
  </si>
  <si>
    <t>Įgaliojimas atstovauti tiekėją pirkimo procedūrose</t>
  </si>
  <si>
    <t>Prekių aprašymas dokumentai</t>
  </si>
  <si>
    <t>Prisegtas dokumentas</t>
  </si>
  <si>
    <t>Ne</t>
  </si>
  <si>
    <t>Užpildytas SPS 1 priedas - Techninė specifikacija Pasiūlymas</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</si>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</sst>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font>
      <sz val="11"/>
      <color theme="1"/>
      <name val="Calibri"/>
      <family val="2"/>
      <charset val="186"/>
      <scheme val="minor"/>
    </font>
    <font>
      <b/>
      <sz val="11"/>
      <name val="Times New Roman"/>
      <family val="1"/>
      <charset val="186"/>
    </font>
    <font>
      <sz val="11"/>
      <name val="Calibri"/>
      <family val="2"/>
      <charset val="186"/>
      <scheme val="minor"/>
    </font>
    <font>
      <sz val="11"/>
      <name val="Times New Roman"/>
      <family val="1"/>
      <charset val="186"/>
    </font>
    <font>
      <sz val="10"/>
      <color rgb="FFFF0000"/>
      <name val="Times New Roman"/>
      <family val="1"/>
      <charset val="186"/>
    </font>
    <font>
      <sz val="11"/>
      <color theme="1"/>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sz val="11"/>
      <name val="Times New Roman1"/>
      <charset val="186"/>
    </font>
    <font>
      <sz val="11"/>
      <name val="Times New Roman1"/>
      <family val="1"/>
      <charset val="186"/>
    </font>
    <font>
      <b/>
      <sz val="11"/>
      <name val="Times New Roman1"/>
      <charset val="186"/>
    </font>
    <font>
      <b/>
      <sz val="11"/>
      <color theme="1"/>
      <name val="Times New Roman"/>
      <family val="1"/>
      <charset val="186"/>
    </font>
    <font>
      <sz val="11"/>
      <color rgb="FF000000"/>
      <name val="Times New Roman"/>
      <family val="1"/>
      <charset val="186"/>
    </font>
    <font>
      <sz val="10"/>
      <color rgb="FF000000"/>
      <name val="Calibri"/>
      <family val="2"/>
      <charset val="186"/>
    </font>
    <font>
      <b/>
      <sz val="10"/>
      <color indexed="8"/>
      <name val="Times New Roman"/>
      <family val="1"/>
      <charset val="186"/>
    </font>
    <font>
      <u/>
      <sz val="11"/>
      <color theme="10"/>
      <name val="Calibri"/>
      <family val="2"/>
      <charset val="186"/>
      <scheme val="minor"/>
    </font>
    <font>
      <sz val="12"/>
      <color rgb="FF000000"/>
      <name val="Times New Roman"/>
      <family val="1"/>
    </font>
    <font>
      <sz val="11"/>
      <color rgb="FF000000"/>
      <name val="Times New Roman"/>
      <family val="1"/>
    </font>
  </fonts>
  <fills count="5">
    <fill>
      <patternFill patternType="none"/>
    </fill>
    <fill>
      <patternFill patternType="gray125"/>
    </fill>
    <fill>
      <patternFill patternType="solid">
        <fgColor rgb="FFCCFFFF"/>
        <bgColor indexed="64"/>
      </patternFill>
    </fill>
    <fill>
      <patternFill patternType="solid">
        <fgColor rgb="FFCCFFFF"/>
        <bgColor rgb="FFCCFFFF"/>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17" fillId="0" borderId="0" applyNumberFormat="0" applyFill="0" applyBorder="0" applyAlignment="0" applyProtection="0"/>
  </cellStyleXfs>
  <cellXfs count="92">
    <xf numFmtId="0" fontId="0" fillId="0" borderId="0" xfId="0"/>
    <xf numFmtId="0" fontId="2" fillId="0" borderId="0" xfId="0" applyFont="1"/>
    <xf numFmtId="0" fontId="3" fillId="0" borderId="1" xfId="0" applyFont="1" applyBorder="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left" vertical="top"/>
    </xf>
    <xf numFmtId="3" fontId="3" fillId="0" borderId="1" xfId="0" applyNumberFormat="1" applyFont="1" applyBorder="1" applyAlignment="1">
      <alignment horizontal="center" vertical="center"/>
    </xf>
    <xf numFmtId="0" fontId="2" fillId="0" borderId="0" xfId="0" applyFont="1" applyAlignment="1">
      <alignment horizontal="left" vertical="top"/>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0" fontId="3" fillId="2" borderId="5" xfId="0" applyFont="1" applyFill="1" applyBorder="1" applyAlignment="1">
      <alignment horizontal="center" vertical="center"/>
    </xf>
    <xf numFmtId="2" fontId="1" fillId="2" borderId="8" xfId="0" applyNumberFormat="1" applyFont="1" applyFill="1" applyBorder="1" applyAlignment="1">
      <alignment horizontal="center" vertical="center"/>
    </xf>
    <xf numFmtId="2" fontId="1" fillId="2" borderId="9"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1" fillId="0" borderId="1" xfId="0" applyFont="1" applyBorder="1" applyAlignment="1">
      <alignment horizontal="left" vertical="top"/>
    </xf>
    <xf numFmtId="0" fontId="3" fillId="0" borderId="4" xfId="0" applyFont="1" applyBorder="1" applyAlignment="1">
      <alignment horizontal="center" vertical="center"/>
    </xf>
    <xf numFmtId="0" fontId="6" fillId="0" borderId="0" xfId="0" applyFont="1" applyAlignment="1" applyProtection="1">
      <alignment horizontal="right"/>
      <protection locked="0"/>
    </xf>
    <xf numFmtId="0" fontId="5" fillId="0" borderId="0" xfId="0" applyFont="1" applyProtection="1">
      <protection locked="0"/>
    </xf>
    <xf numFmtId="0" fontId="0" fillId="0" borderId="0" xfId="0" applyProtection="1">
      <protection locked="0"/>
    </xf>
    <xf numFmtId="0" fontId="6" fillId="0" borderId="0" xfId="0" applyFont="1" applyProtection="1">
      <protection locked="0"/>
    </xf>
    <xf numFmtId="0" fontId="7" fillId="0" borderId="0" xfId="0" applyFont="1" applyAlignment="1" applyProtection="1">
      <alignment horizontal="left"/>
      <protection locked="0"/>
    </xf>
    <xf numFmtId="0" fontId="8" fillId="0" borderId="0" xfId="0" applyFont="1" applyAlignment="1" applyProtection="1">
      <alignment horizontal="left"/>
      <protection locked="0"/>
    </xf>
    <xf numFmtId="0" fontId="7" fillId="0" borderId="0" xfId="0" applyFont="1" applyAlignment="1" applyProtection="1">
      <alignment horizontal="left" vertical="top" wrapText="1"/>
      <protection locked="0"/>
    </xf>
    <xf numFmtId="0" fontId="9" fillId="0" borderId="0" xfId="0" applyFont="1" applyProtection="1">
      <protection locked="0"/>
    </xf>
    <xf numFmtId="0" fontId="6" fillId="0" borderId="0" xfId="0" applyFont="1" applyAlignment="1" applyProtection="1">
      <alignment horizontal="left" vertical="top" wrapText="1"/>
      <protection locked="0"/>
    </xf>
    <xf numFmtId="0" fontId="7" fillId="0" borderId="0" xfId="0" applyFont="1" applyProtection="1">
      <protection locked="0"/>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1" fontId="1" fillId="4" borderId="1" xfId="0" applyNumberFormat="1" applyFont="1" applyFill="1" applyBorder="1" applyAlignment="1">
      <alignment horizontal="center" vertical="top" wrapText="1"/>
    </xf>
    <xf numFmtId="164" fontId="1" fillId="4" borderId="1" xfId="0" applyNumberFormat="1" applyFont="1" applyFill="1" applyBorder="1" applyAlignment="1">
      <alignment horizontal="left" vertical="top" wrapText="1"/>
    </xf>
    <xf numFmtId="4" fontId="1" fillId="4" borderId="1" xfId="0" applyNumberFormat="1" applyFont="1" applyFill="1" applyBorder="1" applyAlignment="1">
      <alignment horizontal="left" vertical="top" wrapText="1"/>
    </xf>
    <xf numFmtId="2" fontId="1" fillId="4" borderId="1" xfId="0" applyNumberFormat="1" applyFont="1" applyFill="1" applyBorder="1" applyAlignment="1">
      <alignment horizontal="center" vertical="top" wrapText="1"/>
    </xf>
    <xf numFmtId="2" fontId="6" fillId="0" borderId="0" xfId="0" applyNumberFormat="1" applyFont="1" applyAlignment="1" applyProtection="1">
      <alignment horizontal="right" vertical="center"/>
      <protection locked="0"/>
    </xf>
    <xf numFmtId="3" fontId="7" fillId="0" borderId="0" xfId="0" applyNumberFormat="1" applyFont="1" applyAlignment="1" applyProtection="1">
      <alignment vertical="center" wrapText="1"/>
      <protection locked="0"/>
    </xf>
    <xf numFmtId="0" fontId="6" fillId="0" borderId="0" xfId="0" applyFont="1" applyAlignment="1" applyProtection="1">
      <alignment horizontal="center" vertical="center"/>
      <protection locked="0"/>
    </xf>
    <xf numFmtId="0" fontId="14" fillId="0" borderId="0" xfId="0" applyFont="1" applyProtection="1">
      <protection locked="0"/>
    </xf>
    <xf numFmtId="0" fontId="6" fillId="0" borderId="0" xfId="0" applyFont="1" applyAlignment="1" applyProtection="1">
      <alignment horizontal="left" wrapText="1"/>
      <protection locked="0"/>
    </xf>
    <xf numFmtId="0" fontId="15" fillId="0" borderId="0" xfId="0" applyFont="1" applyProtection="1">
      <protection locked="0"/>
    </xf>
    <xf numFmtId="0" fontId="6" fillId="0" borderId="0" xfId="0" applyFont="1" applyAlignment="1" applyProtection="1">
      <alignment horizontal="left" vertical="center"/>
      <protection locked="0"/>
    </xf>
    <xf numFmtId="2" fontId="7" fillId="0" borderId="0" xfId="0" applyNumberFormat="1" applyFont="1" applyProtection="1">
      <protection locked="0"/>
    </xf>
    <xf numFmtId="0" fontId="7" fillId="0" borderId="12" xfId="0" applyFont="1" applyBorder="1" applyAlignment="1" applyProtection="1">
      <alignment vertical="center" wrapText="1"/>
      <protection locked="0"/>
    </xf>
    <xf numFmtId="0" fontId="6" fillId="0" borderId="12" xfId="0" applyFont="1" applyBorder="1" applyAlignment="1" applyProtection="1">
      <alignment horizontal="center" vertical="top"/>
      <protection locked="0"/>
    </xf>
    <xf numFmtId="0" fontId="15" fillId="3" borderId="12" xfId="0" applyFont="1" applyFill="1" applyBorder="1" applyProtection="1">
      <protection locked="0"/>
    </xf>
    <xf numFmtId="0" fontId="1" fillId="2" borderId="7" xfId="0" applyFont="1" applyFill="1" applyBorder="1" applyAlignment="1">
      <alignment horizontal="center" vertical="center"/>
    </xf>
    <xf numFmtId="49" fontId="11" fillId="0" borderId="0" xfId="0" applyNumberFormat="1" applyFont="1" applyAlignment="1" applyProtection="1">
      <alignment horizontal="left" vertical="center" wrapText="1"/>
      <protection locked="0"/>
    </xf>
    <xf numFmtId="0" fontId="3" fillId="2" borderId="1" xfId="0" applyFont="1" applyFill="1" applyBorder="1" applyAlignment="1">
      <alignment horizontal="left" vertical="center" wrapText="1"/>
    </xf>
    <xf numFmtId="0" fontId="6" fillId="0" borderId="14" xfId="0" applyFont="1" applyBorder="1" applyAlignment="1" applyProtection="1">
      <alignment horizontal="center" vertical="top"/>
      <protection locked="0"/>
    </xf>
    <xf numFmtId="0" fontId="19" fillId="0" borderId="1" xfId="0" applyFont="1" applyBorder="1" applyAlignment="1">
      <alignment horizontal="justify" vertical="center" wrapText="1"/>
    </xf>
    <xf numFmtId="0" fontId="7" fillId="0" borderId="16" xfId="0" applyFont="1" applyBorder="1" applyAlignment="1" applyProtection="1">
      <alignment vertical="center" wrapText="1"/>
      <protection locked="0"/>
    </xf>
    <xf numFmtId="0" fontId="18" fillId="0" borderId="1" xfId="0" applyFont="1" applyBorder="1" applyAlignment="1">
      <alignment horizontal="justify" vertical="center" wrapText="1"/>
    </xf>
    <xf numFmtId="0" fontId="15" fillId="3" borderId="15" xfId="0"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0" fillId="3" borderId="2" xfId="0" applyFill="1" applyBorder="1" applyAlignment="1" applyProtection="1">
      <alignment horizontal="center"/>
      <protection locked="0"/>
    </xf>
    <xf numFmtId="0" fontId="0" fillId="3" borderId="3" xfId="0" applyFill="1" applyBorder="1" applyAlignment="1" applyProtection="1">
      <alignment horizontal="center"/>
      <protection locked="0"/>
    </xf>
    <xf numFmtId="0" fontId="0" fillId="3" borderId="4" xfId="0" applyFill="1" applyBorder="1" applyAlignment="1" applyProtection="1">
      <alignment horizontal="center"/>
      <protection locked="0"/>
    </xf>
    <xf numFmtId="0" fontId="7" fillId="0" borderId="1" xfId="0" applyFont="1" applyBorder="1" applyAlignment="1" applyProtection="1">
      <alignment horizontal="left" vertical="top" wrapText="1"/>
      <protection locked="0"/>
    </xf>
    <xf numFmtId="0" fontId="4" fillId="0" borderId="0" xfId="0" applyFont="1" applyAlignment="1" applyProtection="1">
      <alignment horizontal="left" wrapText="1"/>
      <protection locked="0"/>
    </xf>
    <xf numFmtId="0" fontId="5" fillId="0" borderId="0" xfId="0" applyFont="1" applyProtection="1">
      <protection locked="0"/>
    </xf>
    <xf numFmtId="0" fontId="7" fillId="0" borderId="0" xfId="0" applyFont="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0" borderId="0" xfId="0" applyFont="1" applyAlignment="1" applyProtection="1">
      <alignment horizontal="left" wrapText="1"/>
      <protection locked="0"/>
    </xf>
    <xf numFmtId="0" fontId="17" fillId="3" borderId="2" xfId="1" applyFill="1" applyBorder="1" applyAlignment="1" applyProtection="1">
      <alignment horizontal="center"/>
      <protection locked="0"/>
    </xf>
    <xf numFmtId="0" fontId="0" fillId="3" borderId="2" xfId="0" applyFill="1" applyBorder="1" applyAlignment="1" applyProtection="1">
      <alignment horizontal="center" wrapText="1"/>
      <protection locked="0"/>
    </xf>
    <xf numFmtId="0" fontId="0" fillId="3" borderId="3" xfId="0" applyFill="1" applyBorder="1" applyAlignment="1" applyProtection="1">
      <alignment horizontal="center" wrapText="1"/>
      <protection locked="0"/>
    </xf>
    <xf numFmtId="0" fontId="0" fillId="3" borderId="4" xfId="0" applyFill="1" applyBorder="1" applyAlignment="1" applyProtection="1">
      <alignment horizontal="center" wrapText="1"/>
      <protection locked="0"/>
    </xf>
    <xf numFmtId="49" fontId="12" fillId="0" borderId="0" xfId="0" applyNumberFormat="1" applyFont="1" applyAlignment="1" applyProtection="1">
      <alignment horizontal="left" vertical="center"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9" fillId="0" borderId="0" xfId="0" applyFont="1" applyAlignment="1" applyProtection="1">
      <alignment horizontal="left" wrapText="1"/>
      <protection locked="0"/>
    </xf>
    <xf numFmtId="49" fontId="3" fillId="0" borderId="0" xfId="0" applyNumberFormat="1" applyFont="1" applyAlignment="1" applyProtection="1">
      <alignment horizontal="left" vertical="top" wrapText="1"/>
      <protection locked="0"/>
    </xf>
    <xf numFmtId="49" fontId="10" fillId="0" borderId="0" xfId="0" applyNumberFormat="1" applyFont="1" applyAlignment="1" applyProtection="1">
      <alignment horizontal="left" vertical="top" wrapText="1"/>
      <protection locked="0"/>
    </xf>
    <xf numFmtId="49" fontId="11" fillId="0" borderId="0" xfId="0" applyNumberFormat="1" applyFont="1" applyAlignment="1" applyProtection="1">
      <alignment horizontal="left" vertical="center" wrapText="1"/>
      <protection locked="0"/>
    </xf>
    <xf numFmtId="0" fontId="3" fillId="0" borderId="1" xfId="0" applyFont="1" applyBorder="1" applyAlignment="1">
      <alignment horizontal="center" vertical="center"/>
    </xf>
    <xf numFmtId="0" fontId="3" fillId="0" borderId="6" xfId="0" applyFont="1" applyBorder="1" applyAlignment="1">
      <alignment horizontal="center" vertical="center"/>
    </xf>
    <xf numFmtId="3" fontId="7" fillId="0" borderId="10" xfId="0" applyNumberFormat="1" applyFont="1" applyBorder="1" applyAlignment="1" applyProtection="1">
      <alignment horizontal="right" vertical="center" wrapText="1"/>
      <protection locked="0"/>
    </xf>
    <xf numFmtId="3" fontId="7" fillId="0" borderId="11" xfId="0" applyNumberFormat="1" applyFont="1" applyBorder="1" applyAlignment="1" applyProtection="1">
      <alignment horizontal="right" vertical="center" wrapText="1"/>
      <protection locked="0"/>
    </xf>
    <xf numFmtId="2" fontId="14" fillId="3" borderId="1" xfId="0" applyNumberFormat="1" applyFont="1" applyFill="1" applyBorder="1" applyAlignment="1" applyProtection="1">
      <alignment horizontal="center"/>
      <protection locked="0"/>
    </xf>
    <xf numFmtId="0" fontId="14" fillId="3" borderId="1" xfId="0" applyFont="1" applyFill="1" applyBorder="1" applyAlignment="1" applyProtection="1">
      <alignment horizontal="center"/>
      <protection locked="0"/>
    </xf>
    <xf numFmtId="0" fontId="13" fillId="0" borderId="0" xfId="0" applyFont="1" applyAlignment="1" applyProtection="1">
      <alignment horizontal="left"/>
      <protection locked="0"/>
    </xf>
    <xf numFmtId="3" fontId="7" fillId="0" borderId="1" xfId="0" applyNumberFormat="1" applyFont="1" applyBorder="1" applyAlignment="1" applyProtection="1">
      <alignment horizontal="right" vertical="center" wrapText="1"/>
      <protection locked="0"/>
    </xf>
    <xf numFmtId="3" fontId="7" fillId="0" borderId="2" xfId="0" applyNumberFormat="1" applyFont="1" applyBorder="1" applyAlignment="1" applyProtection="1">
      <alignment horizontal="right" vertical="center" wrapText="1"/>
      <protection locked="0"/>
    </xf>
    <xf numFmtId="0" fontId="1" fillId="0" borderId="2" xfId="0" applyFont="1" applyBorder="1" applyAlignment="1">
      <alignment horizontal="right" vertical="top" wrapText="1"/>
    </xf>
    <xf numFmtId="0" fontId="1" fillId="0" borderId="3" xfId="0" applyFont="1" applyBorder="1" applyAlignment="1">
      <alignment horizontal="right" vertical="top" wrapText="1"/>
    </xf>
    <xf numFmtId="0" fontId="1" fillId="0" borderId="13" xfId="0" applyFont="1" applyBorder="1" applyAlignment="1">
      <alignment horizontal="right" vertical="top" wrapText="1"/>
    </xf>
    <xf numFmtId="0" fontId="0" fillId="3" borderId="14" xfId="0" applyFill="1" applyBorder="1" applyAlignment="1" applyProtection="1">
      <alignment horizontal="center"/>
      <protection locked="0"/>
    </xf>
    <xf numFmtId="0" fontId="0" fillId="3" borderId="15" xfId="0" applyFill="1" applyBorder="1" applyAlignment="1" applyProtection="1">
      <alignment horizontal="center"/>
      <protection locked="0"/>
    </xf>
    <xf numFmtId="0" fontId="0" fillId="3" borderId="12" xfId="0" applyFill="1" applyBorder="1" applyProtection="1">
      <protection locked="0"/>
    </xf>
    <xf numFmtId="0" fontId="6" fillId="0" borderId="0" xfId="0" applyFont="1" applyAlignment="1" applyProtection="1">
      <alignment horizontal="left"/>
      <protection locked="0"/>
    </xf>
    <xf numFmtId="0" fontId="7" fillId="0" borderId="0" xfId="0" applyFont="1" applyAlignment="1" applyProtection="1">
      <alignment horizontal="left" vertical="center"/>
      <protection locked="0"/>
    </xf>
    <xf numFmtId="0" fontId="7" fillId="0" borderId="12" xfId="0" applyFont="1" applyBorder="1" applyAlignment="1" applyProtection="1">
      <alignment horizontal="center" vertical="center" wrapText="1"/>
      <protection locked="0"/>
    </xf>
    <xf numFmtId="0" fontId="7" fillId="0" borderId="0" xfId="0" applyFont="1" applyAlignment="1" applyProtection="1">
      <alignment horizontal="left"/>
      <protection locked="0"/>
    </xf>
  </cellXfs>
  <cellStyles count="2">
    <cellStyle name="Hyperlink" xfId="1" builtinId="8"/>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ilnius@onemed.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71"/>
  <sheetViews>
    <sheetView tabSelected="1" topLeftCell="A19" zoomScale="87" zoomScaleNormal="87" workbookViewId="0">
      <selection activeCell="H48" sqref="H48"/>
    </sheetView>
  </sheetViews>
  <sheetFormatPr defaultColWidth="8.85546875" defaultRowHeight="15"/>
  <cols>
    <col min="1" max="1" width="8.85546875" style="6"/>
    <col min="2" max="2" width="35.85546875" style="1" customWidth="1"/>
    <col min="3" max="3" width="86.140625" style="1" customWidth="1"/>
    <col min="4" max="4" width="8.85546875" style="1"/>
    <col min="5" max="5" width="14.140625" style="1" customWidth="1"/>
    <col min="6" max="6" width="11.42578125" style="1" customWidth="1"/>
    <col min="7" max="7" width="10.85546875" style="1" bestFit="1" customWidth="1"/>
    <col min="8" max="8" width="12" style="1" customWidth="1"/>
    <col min="9" max="10" width="11.85546875" style="1" customWidth="1"/>
    <col min="11" max="11" width="30" style="1" customWidth="1"/>
    <col min="12" max="16384" width="8.85546875" style="1"/>
  </cols>
  <sheetData>
    <row r="2" spans="1:11" s="18" customFormat="1">
      <c r="A2" s="57" t="s">
        <v>23</v>
      </c>
      <c r="B2" s="57"/>
      <c r="C2" s="57"/>
      <c r="D2" s="58"/>
      <c r="E2" s="58"/>
      <c r="F2" s="58"/>
      <c r="G2" s="16"/>
      <c r="H2" s="17"/>
      <c r="I2" s="16" t="s">
        <v>24</v>
      </c>
      <c r="J2" s="17"/>
      <c r="K2" s="17"/>
    </row>
    <row r="3" spans="1:11" s="18" customFormat="1">
      <c r="A3" s="19"/>
      <c r="B3" s="19"/>
      <c r="C3" s="19"/>
      <c r="D3" s="19"/>
      <c r="E3" s="19"/>
      <c r="F3" s="19"/>
      <c r="G3" s="19"/>
      <c r="H3" s="17"/>
      <c r="I3" s="17"/>
      <c r="J3" s="17"/>
      <c r="K3" s="17"/>
    </row>
    <row r="4" spans="1:11" s="18" customFormat="1">
      <c r="A4" s="59" t="s">
        <v>25</v>
      </c>
      <c r="B4" s="59"/>
      <c r="C4" s="59"/>
      <c r="D4" s="59"/>
      <c r="E4" s="59"/>
      <c r="F4" s="59"/>
      <c r="G4" s="59"/>
      <c r="H4" s="59"/>
      <c r="I4" s="59"/>
      <c r="J4" s="17"/>
      <c r="K4" s="17"/>
    </row>
    <row r="5" spans="1:11" s="18" customFormat="1">
      <c r="A5" s="60" t="s">
        <v>84</v>
      </c>
      <c r="B5" s="60"/>
      <c r="C5" s="60"/>
      <c r="D5" s="60"/>
      <c r="E5" s="60"/>
      <c r="F5" s="60"/>
      <c r="G5" s="60"/>
      <c r="H5" s="60"/>
      <c r="I5" s="60"/>
      <c r="J5" s="17"/>
      <c r="K5" s="17"/>
    </row>
    <row r="6" spans="1:11" s="18" customFormat="1">
      <c r="A6" s="19"/>
      <c r="B6" s="19"/>
      <c r="C6" s="19"/>
      <c r="D6" s="19"/>
      <c r="E6" s="19"/>
      <c r="F6" s="19"/>
      <c r="G6" s="19"/>
      <c r="H6" s="17"/>
      <c r="I6" s="17"/>
      <c r="J6" s="17"/>
      <c r="K6" s="17"/>
    </row>
    <row r="7" spans="1:11" s="18" customFormat="1" ht="30" customHeight="1">
      <c r="A7" s="61" t="s">
        <v>66</v>
      </c>
      <c r="B7" s="61"/>
      <c r="C7" s="61"/>
      <c r="D7" s="61"/>
      <c r="E7" s="61"/>
      <c r="F7" s="61"/>
      <c r="G7" s="61"/>
      <c r="H7" s="61"/>
      <c r="I7" s="61"/>
      <c r="J7" s="17"/>
      <c r="K7" s="17"/>
    </row>
    <row r="8" spans="1:11" s="18" customFormat="1">
      <c r="A8" s="20"/>
      <c r="B8" s="20"/>
      <c r="C8" s="20"/>
      <c r="D8" s="20"/>
      <c r="E8" s="20"/>
      <c r="F8" s="20"/>
      <c r="G8" s="20"/>
      <c r="H8" s="17"/>
      <c r="I8" s="17"/>
      <c r="J8" s="17"/>
      <c r="K8" s="17"/>
    </row>
    <row r="9" spans="1:11" s="18" customFormat="1" ht="15" customHeight="1">
      <c r="A9" s="21"/>
      <c r="B9" s="56" t="s">
        <v>26</v>
      </c>
      <c r="C9" s="56"/>
      <c r="D9" s="53" t="s">
        <v>74</v>
      </c>
      <c r="E9" s="54"/>
      <c r="F9" s="54"/>
      <c r="G9" s="54"/>
      <c r="H9" s="54"/>
      <c r="I9" s="55"/>
    </row>
    <row r="10" spans="1:11" s="18" customFormat="1" ht="15" customHeight="1">
      <c r="A10" s="21"/>
      <c r="B10" s="56" t="s">
        <v>27</v>
      </c>
      <c r="C10" s="56"/>
      <c r="D10" s="53">
        <v>111822140</v>
      </c>
      <c r="E10" s="54"/>
      <c r="F10" s="54"/>
      <c r="G10" s="54"/>
      <c r="H10" s="54"/>
      <c r="I10" s="55"/>
    </row>
    <row r="11" spans="1:11" s="18" customFormat="1" ht="15" customHeight="1">
      <c r="A11" s="21"/>
      <c r="B11" s="56" t="s">
        <v>28</v>
      </c>
      <c r="C11" s="56"/>
      <c r="D11" s="53" t="s">
        <v>75</v>
      </c>
      <c r="E11" s="54"/>
      <c r="F11" s="54"/>
      <c r="G11" s="54"/>
      <c r="H11" s="54"/>
      <c r="I11" s="55"/>
    </row>
    <row r="12" spans="1:11" s="18" customFormat="1" ht="15" customHeight="1">
      <c r="A12" s="21"/>
      <c r="B12" s="51" t="s">
        <v>29</v>
      </c>
      <c r="C12" s="52"/>
      <c r="D12" s="53" t="s">
        <v>76</v>
      </c>
      <c r="E12" s="54"/>
      <c r="F12" s="54"/>
      <c r="G12" s="54"/>
      <c r="H12" s="54"/>
      <c r="I12" s="55"/>
    </row>
    <row r="13" spans="1:11" s="18" customFormat="1" ht="15" customHeight="1">
      <c r="A13" s="21"/>
      <c r="B13" s="51" t="s">
        <v>30</v>
      </c>
      <c r="C13" s="52"/>
      <c r="D13" s="53" t="s">
        <v>77</v>
      </c>
      <c r="E13" s="54"/>
      <c r="F13" s="54"/>
      <c r="G13" s="54"/>
      <c r="H13" s="54"/>
      <c r="I13" s="55"/>
    </row>
    <row r="14" spans="1:11" s="18" customFormat="1" ht="15" customHeight="1">
      <c r="A14" s="21"/>
      <c r="B14" s="51" t="s">
        <v>31</v>
      </c>
      <c r="C14" s="52"/>
      <c r="D14" s="53" t="s">
        <v>78</v>
      </c>
      <c r="E14" s="54"/>
      <c r="F14" s="54"/>
      <c r="G14" s="54"/>
      <c r="H14" s="54"/>
      <c r="I14" s="55"/>
    </row>
    <row r="15" spans="1:11" s="18" customFormat="1" ht="15" customHeight="1">
      <c r="A15" s="21"/>
      <c r="B15" s="51" t="s">
        <v>32</v>
      </c>
      <c r="C15" s="52"/>
      <c r="D15" s="53" t="s">
        <v>79</v>
      </c>
      <c r="E15" s="54"/>
      <c r="F15" s="54"/>
      <c r="G15" s="54"/>
      <c r="H15" s="54"/>
      <c r="I15" s="55"/>
    </row>
    <row r="16" spans="1:11" s="18" customFormat="1" ht="15" customHeight="1">
      <c r="A16" s="21"/>
      <c r="B16" s="56" t="s">
        <v>33</v>
      </c>
      <c r="C16" s="56"/>
      <c r="D16" s="53" t="s">
        <v>80</v>
      </c>
      <c r="E16" s="54"/>
      <c r="F16" s="54"/>
      <c r="G16" s="54"/>
      <c r="H16" s="54"/>
      <c r="I16" s="55"/>
    </row>
    <row r="17" spans="1:11" s="18" customFormat="1" ht="14.45" customHeight="1">
      <c r="A17" s="21"/>
      <c r="B17" s="56" t="s">
        <v>34</v>
      </c>
      <c r="C17" s="56"/>
      <c r="D17" s="53" t="s">
        <v>98</v>
      </c>
      <c r="E17" s="54"/>
      <c r="F17" s="54"/>
      <c r="G17" s="54"/>
      <c r="H17" s="54"/>
      <c r="I17" s="55"/>
    </row>
    <row r="18" spans="1:11" s="18" customFormat="1" ht="15" customHeight="1">
      <c r="A18" s="21"/>
      <c r="B18" s="56" t="s">
        <v>35</v>
      </c>
      <c r="C18" s="56"/>
      <c r="D18" s="53" t="s">
        <v>98</v>
      </c>
      <c r="E18" s="54"/>
      <c r="F18" s="54"/>
      <c r="G18" s="54"/>
      <c r="H18" s="54"/>
      <c r="I18" s="55"/>
    </row>
    <row r="19" spans="1:11" s="18" customFormat="1" ht="15.75" customHeight="1">
      <c r="A19" s="21"/>
      <c r="B19" s="56" t="s">
        <v>36</v>
      </c>
      <c r="C19" s="56"/>
      <c r="D19" s="53" t="s">
        <v>82</v>
      </c>
      <c r="E19" s="54"/>
      <c r="F19" s="54"/>
      <c r="G19" s="54"/>
      <c r="H19" s="54"/>
      <c r="I19" s="55"/>
    </row>
    <row r="20" spans="1:11" s="18" customFormat="1" ht="15.75" customHeight="1">
      <c r="A20" s="21"/>
      <c r="B20" s="56" t="s">
        <v>37</v>
      </c>
      <c r="C20" s="56"/>
      <c r="D20" s="53" t="s">
        <v>83</v>
      </c>
      <c r="E20" s="54"/>
      <c r="F20" s="54"/>
      <c r="G20" s="54"/>
      <c r="H20" s="54"/>
      <c r="I20" s="55"/>
    </row>
    <row r="21" spans="1:11" s="18" customFormat="1" ht="29.25" customHeight="1">
      <c r="A21" s="21"/>
      <c r="B21" s="51" t="s">
        <v>38</v>
      </c>
      <c r="C21" s="52"/>
      <c r="D21" s="63" t="s">
        <v>98</v>
      </c>
      <c r="E21" s="64"/>
      <c r="F21" s="64"/>
      <c r="G21" s="64"/>
      <c r="H21" s="64"/>
      <c r="I21" s="65"/>
    </row>
    <row r="22" spans="1:11" s="18" customFormat="1" ht="15.75" customHeight="1">
      <c r="A22" s="21"/>
      <c r="B22" s="51" t="s">
        <v>39</v>
      </c>
      <c r="C22" s="52"/>
      <c r="D22" s="62" t="s">
        <v>81</v>
      </c>
      <c r="E22" s="54"/>
      <c r="F22" s="54"/>
      <c r="G22" s="54"/>
      <c r="H22" s="54"/>
      <c r="I22" s="55"/>
    </row>
    <row r="23" spans="1:11" s="18" customFormat="1">
      <c r="A23" s="19"/>
      <c r="B23" s="19"/>
      <c r="C23" s="19"/>
      <c r="D23" s="19"/>
      <c r="E23" s="19"/>
      <c r="F23" s="19"/>
      <c r="G23" s="19"/>
      <c r="H23" s="17"/>
      <c r="I23" s="17"/>
      <c r="J23" s="17"/>
      <c r="K23" s="17"/>
    </row>
    <row r="24" spans="1:11" s="18" customFormat="1">
      <c r="A24" s="20"/>
      <c r="B24" s="67" t="s">
        <v>40</v>
      </c>
      <c r="C24" s="67"/>
      <c r="D24" s="67"/>
      <c r="E24" s="67"/>
      <c r="F24" s="67"/>
      <c r="G24" s="22"/>
      <c r="H24" s="23"/>
      <c r="I24" s="23"/>
      <c r="J24" s="17"/>
      <c r="K24" s="17"/>
    </row>
    <row r="25" spans="1:11" s="18" customFormat="1">
      <c r="A25" s="20"/>
      <c r="B25" s="68" t="s">
        <v>41</v>
      </c>
      <c r="C25" s="68"/>
      <c r="D25" s="68"/>
      <c r="E25" s="68"/>
      <c r="F25" s="68"/>
      <c r="G25" s="24"/>
      <c r="H25" s="23"/>
      <c r="I25" s="23"/>
      <c r="J25" s="17"/>
      <c r="K25" s="17"/>
    </row>
    <row r="26" spans="1:11" s="18" customFormat="1">
      <c r="A26" s="20"/>
      <c r="B26" s="68" t="s">
        <v>42</v>
      </c>
      <c r="C26" s="68"/>
      <c r="D26" s="68"/>
      <c r="E26" s="68"/>
      <c r="F26" s="68"/>
      <c r="G26" s="24"/>
      <c r="H26" s="23"/>
      <c r="I26" s="23"/>
      <c r="J26" s="17"/>
      <c r="K26" s="17"/>
    </row>
    <row r="27" spans="1:11" s="18" customFormat="1" ht="25.5" customHeight="1">
      <c r="A27" s="25"/>
      <c r="B27" s="68" t="s">
        <v>43</v>
      </c>
      <c r="C27" s="68"/>
      <c r="D27" s="68"/>
      <c r="E27" s="68"/>
      <c r="F27" s="68"/>
      <c r="G27" s="68"/>
      <c r="H27" s="68"/>
      <c r="I27" s="68"/>
      <c r="J27" s="17"/>
      <c r="K27" s="17"/>
    </row>
    <row r="28" spans="1:11" s="18" customFormat="1">
      <c r="A28" s="17"/>
      <c r="B28" s="17"/>
      <c r="C28" s="17"/>
      <c r="D28" s="17"/>
      <c r="E28" s="17"/>
      <c r="F28" s="17"/>
      <c r="G28" s="17"/>
      <c r="H28" s="17"/>
      <c r="I28" s="17"/>
      <c r="J28" s="17"/>
      <c r="K28" s="17"/>
    </row>
    <row r="29" spans="1:11" s="18" customFormat="1" ht="15" customHeight="1">
      <c r="A29" s="69" t="s">
        <v>44</v>
      </c>
      <c r="B29" s="69"/>
      <c r="C29" s="69"/>
      <c r="D29" s="69"/>
      <c r="E29" s="69"/>
      <c r="F29" s="69"/>
      <c r="G29" s="69"/>
      <c r="H29" s="69"/>
      <c r="I29" s="69"/>
      <c r="J29" s="17"/>
      <c r="K29" s="17"/>
    </row>
    <row r="30" spans="1:11" s="18" customFormat="1" ht="183" customHeight="1">
      <c r="A30" s="70" t="s">
        <v>67</v>
      </c>
      <c r="B30" s="71"/>
      <c r="C30" s="71"/>
      <c r="D30" s="71"/>
      <c r="E30" s="71"/>
      <c r="F30" s="71"/>
      <c r="G30" s="71"/>
      <c r="H30" s="71"/>
      <c r="I30" s="71"/>
      <c r="J30" s="17"/>
      <c r="K30" s="17"/>
    </row>
    <row r="31" spans="1:11" s="18" customFormat="1" ht="13.5" customHeight="1">
      <c r="A31" s="72" t="s">
        <v>68</v>
      </c>
      <c r="B31" s="72"/>
      <c r="C31" s="72"/>
      <c r="D31" s="72"/>
      <c r="E31" s="72"/>
      <c r="F31" s="72"/>
      <c r="G31" s="72"/>
      <c r="H31" s="72"/>
      <c r="I31" s="72"/>
      <c r="J31" s="17"/>
      <c r="K31" s="17"/>
    </row>
    <row r="32" spans="1:11" s="18" customFormat="1" ht="13.5" customHeight="1">
      <c r="A32" s="44"/>
      <c r="B32" s="44"/>
      <c r="C32" s="44"/>
      <c r="D32" s="44"/>
      <c r="E32" s="44"/>
      <c r="F32" s="44"/>
      <c r="G32" s="44"/>
      <c r="H32" s="44"/>
      <c r="I32" s="44"/>
      <c r="J32" s="17"/>
      <c r="K32" s="17"/>
    </row>
    <row r="33" spans="1:11" s="18" customFormat="1" ht="15.75" customHeight="1">
      <c r="A33" s="66" t="s">
        <v>45</v>
      </c>
      <c r="B33" s="66"/>
      <c r="C33" s="66"/>
      <c r="D33" s="66"/>
      <c r="E33" s="66"/>
      <c r="F33" s="66"/>
      <c r="G33" s="66"/>
      <c r="H33" s="66"/>
      <c r="I33" s="66"/>
      <c r="J33" s="66"/>
      <c r="K33" s="17"/>
    </row>
    <row r="34" spans="1:11" ht="57">
      <c r="A34" s="26" t="s">
        <v>0</v>
      </c>
      <c r="B34" s="27" t="s">
        <v>15</v>
      </c>
      <c r="C34" s="27" t="s">
        <v>1</v>
      </c>
      <c r="D34" s="27" t="s">
        <v>2</v>
      </c>
      <c r="E34" s="28" t="s">
        <v>16</v>
      </c>
      <c r="F34" s="29" t="s">
        <v>17</v>
      </c>
      <c r="G34" s="27" t="s">
        <v>18</v>
      </c>
      <c r="H34" s="29" t="s">
        <v>19</v>
      </c>
      <c r="I34" s="30" t="s">
        <v>20</v>
      </c>
      <c r="J34" s="30" t="s">
        <v>21</v>
      </c>
      <c r="K34" s="31" t="s">
        <v>3</v>
      </c>
    </row>
    <row r="35" spans="1:11" ht="28.5" customHeight="1">
      <c r="A35" s="14">
        <v>11</v>
      </c>
      <c r="B35" s="2" t="s">
        <v>5</v>
      </c>
      <c r="C35" s="2" t="s">
        <v>6</v>
      </c>
      <c r="D35" s="3" t="s">
        <v>4</v>
      </c>
      <c r="E35" s="5">
        <v>4000</v>
      </c>
      <c r="F35" s="7">
        <v>0.57999999999999996</v>
      </c>
      <c r="G35" s="8">
        <v>5</v>
      </c>
      <c r="H35" s="9">
        <f>SUM(J35-I35)</f>
        <v>116</v>
      </c>
      <c r="I35" s="9">
        <f>E35*F35</f>
        <v>2320</v>
      </c>
      <c r="J35" s="9">
        <f>I35*1.05</f>
        <v>2436</v>
      </c>
      <c r="K35" s="45" t="s">
        <v>69</v>
      </c>
    </row>
    <row r="36" spans="1:11" ht="76.5" customHeight="1">
      <c r="A36" s="14">
        <v>27</v>
      </c>
      <c r="B36" s="2" t="s">
        <v>7</v>
      </c>
      <c r="C36" s="2" t="s">
        <v>8</v>
      </c>
      <c r="D36" s="73"/>
      <c r="E36" s="73"/>
      <c r="F36" s="73"/>
      <c r="G36" s="74"/>
      <c r="H36" s="74"/>
      <c r="I36" s="74"/>
      <c r="J36" s="74"/>
      <c r="K36" s="13" t="s">
        <v>70</v>
      </c>
    </row>
    <row r="37" spans="1:11" ht="15" customHeight="1">
      <c r="A37" s="4" t="s">
        <v>9</v>
      </c>
      <c r="B37" s="2"/>
      <c r="C37" s="2" t="s">
        <v>10</v>
      </c>
      <c r="D37" s="3" t="s">
        <v>4</v>
      </c>
      <c r="E37" s="5">
        <v>300</v>
      </c>
      <c r="F37" s="7">
        <v>0.98</v>
      </c>
      <c r="G37" s="8">
        <v>5</v>
      </c>
      <c r="H37" s="9">
        <f>SUM(J37-I37)</f>
        <v>14.699999999999989</v>
      </c>
      <c r="I37" s="9">
        <f>E37*F37</f>
        <v>294</v>
      </c>
      <c r="J37" s="9">
        <f>I37*1.05</f>
        <v>308.7</v>
      </c>
      <c r="K37" s="8" t="s">
        <v>71</v>
      </c>
    </row>
    <row r="38" spans="1:11" ht="15" customHeight="1">
      <c r="A38" s="4" t="s">
        <v>11</v>
      </c>
      <c r="B38" s="2"/>
      <c r="C38" s="2" t="s">
        <v>12</v>
      </c>
      <c r="D38" s="3" t="s">
        <v>4</v>
      </c>
      <c r="E38" s="5">
        <v>300</v>
      </c>
      <c r="F38" s="7">
        <v>1.96</v>
      </c>
      <c r="G38" s="8">
        <v>5</v>
      </c>
      <c r="H38" s="9">
        <f t="shared" ref="H38:H39" si="0">SUM(J38-I38)</f>
        <v>29.399999999999977</v>
      </c>
      <c r="I38" s="9">
        <f t="shared" ref="I38:I39" si="1">E38*F38</f>
        <v>588</v>
      </c>
      <c r="J38" s="9">
        <f t="shared" ref="J38:J39" si="2">I38*1.05</f>
        <v>617.4</v>
      </c>
      <c r="K38" s="8" t="s">
        <v>72</v>
      </c>
    </row>
    <row r="39" spans="1:11" ht="15" customHeight="1" thickBot="1">
      <c r="A39" s="4" t="s">
        <v>13</v>
      </c>
      <c r="B39" s="2"/>
      <c r="C39" s="2" t="s">
        <v>14</v>
      </c>
      <c r="D39" s="3" t="s">
        <v>4</v>
      </c>
      <c r="E39" s="5">
        <v>150</v>
      </c>
      <c r="F39" s="7">
        <v>4.8</v>
      </c>
      <c r="G39" s="10">
        <v>5</v>
      </c>
      <c r="H39" s="9">
        <f t="shared" si="0"/>
        <v>36</v>
      </c>
      <c r="I39" s="9">
        <f t="shared" si="1"/>
        <v>720</v>
      </c>
      <c r="J39" s="9">
        <f t="shared" si="2"/>
        <v>756</v>
      </c>
      <c r="K39" s="8" t="s">
        <v>73</v>
      </c>
    </row>
    <row r="40" spans="1:11" ht="15" customHeight="1" thickBot="1">
      <c r="A40" s="4"/>
      <c r="B40" s="2"/>
      <c r="C40" s="82" t="s">
        <v>22</v>
      </c>
      <c r="D40" s="83"/>
      <c r="E40" s="83"/>
      <c r="F40" s="84"/>
      <c r="G40" s="43"/>
      <c r="H40" s="11">
        <f>SUM(H37:H39)</f>
        <v>80.099999999999966</v>
      </c>
      <c r="I40" s="11">
        <f>SUM(I37:I39)</f>
        <v>1602</v>
      </c>
      <c r="J40" s="12">
        <f>SUM(J37:J39)</f>
        <v>1682.1</v>
      </c>
      <c r="K40" s="15"/>
    </row>
    <row r="43" spans="1:11" s="18" customFormat="1">
      <c r="A43" s="79" t="s">
        <v>46</v>
      </c>
      <c r="B43" s="79"/>
      <c r="C43" s="79"/>
      <c r="D43" s="79"/>
      <c r="E43" s="79"/>
    </row>
    <row r="44" spans="1:11" s="18" customFormat="1">
      <c r="A44" s="32"/>
      <c r="B44" s="33"/>
      <c r="C44" s="80" t="s">
        <v>47</v>
      </c>
      <c r="D44" s="80"/>
      <c r="E44" s="81"/>
      <c r="F44" s="77"/>
      <c r="G44" s="78"/>
      <c r="H44" s="78"/>
      <c r="I44" s="78"/>
      <c r="J44" s="78"/>
    </row>
    <row r="45" spans="1:11" s="18" customFormat="1">
      <c r="A45" s="32"/>
      <c r="B45" s="33"/>
      <c r="C45" s="80" t="s">
        <v>48</v>
      </c>
      <c r="D45" s="80"/>
      <c r="E45" s="81"/>
      <c r="F45" s="77"/>
      <c r="G45" s="78"/>
      <c r="H45" s="78"/>
      <c r="I45" s="78"/>
      <c r="J45" s="78"/>
    </row>
    <row r="46" spans="1:11" s="18" customFormat="1">
      <c r="A46" s="32"/>
      <c r="B46" s="33"/>
      <c r="C46" s="75" t="s">
        <v>49</v>
      </c>
      <c r="D46" s="75"/>
      <c r="E46" s="76"/>
      <c r="F46" s="77"/>
      <c r="G46" s="78"/>
      <c r="H46" s="78"/>
      <c r="I46" s="78"/>
      <c r="J46" s="78"/>
    </row>
    <row r="47" spans="1:11" s="18" customFormat="1">
      <c r="A47" s="32"/>
      <c r="B47" s="32"/>
      <c r="C47" s="32"/>
      <c r="D47" s="32"/>
      <c r="E47" s="32"/>
      <c r="F47" s="32"/>
      <c r="G47" s="32"/>
      <c r="H47" s="34"/>
      <c r="I47" s="35"/>
    </row>
    <row r="48" spans="1:11" s="18" customFormat="1">
      <c r="A48" s="19"/>
      <c r="B48" s="19"/>
      <c r="C48" s="19"/>
      <c r="D48" s="19"/>
      <c r="E48" s="19"/>
      <c r="F48" s="19"/>
      <c r="G48" s="19"/>
      <c r="H48" s="19"/>
      <c r="I48" s="32"/>
    </row>
    <row r="49" spans="1:9" s="18" customFormat="1">
      <c r="A49" s="88" t="s">
        <v>50</v>
      </c>
      <c r="B49" s="88"/>
      <c r="C49" s="88"/>
      <c r="D49" s="88"/>
      <c r="E49" s="88"/>
      <c r="F49" s="88"/>
      <c r="G49" s="88"/>
      <c r="H49" s="88"/>
    </row>
    <row r="50" spans="1:9" s="18" customFormat="1" ht="14.25" customHeight="1">
      <c r="A50" s="68" t="s">
        <v>51</v>
      </c>
      <c r="B50" s="68"/>
      <c r="C50" s="68"/>
      <c r="D50" s="68"/>
      <c r="E50" s="68"/>
      <c r="F50" s="68"/>
      <c r="G50" s="68"/>
      <c r="H50" s="68"/>
      <c r="I50" s="68"/>
    </row>
    <row r="51" spans="1:9" s="18" customFormat="1">
      <c r="A51" s="36"/>
      <c r="B51" s="36"/>
      <c r="C51" s="36"/>
      <c r="D51" s="36"/>
      <c r="E51" s="36"/>
      <c r="F51" s="36"/>
      <c r="G51" s="36"/>
      <c r="H51" s="36"/>
    </row>
    <row r="52" spans="1:9" s="18" customFormat="1">
      <c r="A52" s="37"/>
      <c r="B52" s="37"/>
      <c r="C52" s="37"/>
      <c r="D52" s="37"/>
      <c r="E52" s="37"/>
      <c r="F52" s="37"/>
      <c r="G52" s="37"/>
      <c r="H52" s="37"/>
    </row>
    <row r="53" spans="1:9" s="18" customFormat="1">
      <c r="A53" s="89" t="s">
        <v>52</v>
      </c>
      <c r="B53" s="89"/>
      <c r="C53" s="89"/>
      <c r="D53" s="89"/>
      <c r="E53" s="89"/>
      <c r="F53" s="89"/>
      <c r="G53" s="38"/>
      <c r="H53" s="39"/>
    </row>
    <row r="54" spans="1:9" s="18" customFormat="1">
      <c r="A54" s="37"/>
      <c r="B54" s="37"/>
      <c r="C54" s="37"/>
      <c r="D54" s="37"/>
      <c r="E54" s="37"/>
      <c r="F54" s="37"/>
      <c r="G54" s="37"/>
      <c r="H54" s="37"/>
    </row>
    <row r="55" spans="1:9" s="18" customFormat="1" ht="40.5" customHeight="1">
      <c r="A55" s="40" t="s">
        <v>53</v>
      </c>
      <c r="B55" s="48" t="s">
        <v>54</v>
      </c>
      <c r="C55" s="40" t="s">
        <v>55</v>
      </c>
      <c r="D55" s="90" t="s">
        <v>56</v>
      </c>
      <c r="E55" s="90"/>
      <c r="F55" s="37"/>
      <c r="G55" s="37"/>
      <c r="H55" s="37"/>
    </row>
    <row r="56" spans="1:9" s="18" customFormat="1" ht="31.5">
      <c r="A56" s="46" t="s">
        <v>57</v>
      </c>
      <c r="B56" s="49" t="s">
        <v>97</v>
      </c>
      <c r="C56" s="50" t="s">
        <v>95</v>
      </c>
      <c r="D56" s="85" t="s">
        <v>96</v>
      </c>
      <c r="E56" s="86"/>
      <c r="F56" s="37"/>
      <c r="G56" s="37"/>
      <c r="H56" s="37"/>
    </row>
    <row r="57" spans="1:9" s="18" customFormat="1" ht="15.75">
      <c r="A57" s="46" t="s">
        <v>58</v>
      </c>
      <c r="B57" s="49" t="s">
        <v>89</v>
      </c>
      <c r="C57" s="50">
        <v>14</v>
      </c>
      <c r="D57" s="85" t="s">
        <v>96</v>
      </c>
      <c r="E57" s="86"/>
      <c r="F57" s="37"/>
      <c r="G57" s="37"/>
      <c r="H57" s="37"/>
    </row>
    <row r="58" spans="1:9" s="18" customFormat="1" ht="15.75">
      <c r="A58" s="46" t="s">
        <v>59</v>
      </c>
      <c r="B58" s="49" t="s">
        <v>90</v>
      </c>
      <c r="C58" s="50">
        <v>1</v>
      </c>
      <c r="D58" s="85" t="s">
        <v>96</v>
      </c>
      <c r="E58" s="86"/>
      <c r="F58" s="37"/>
      <c r="G58" s="37"/>
      <c r="H58" s="37"/>
    </row>
    <row r="59" spans="1:9" s="18" customFormat="1" ht="15.75">
      <c r="A59" s="46" t="s">
        <v>85</v>
      </c>
      <c r="B59" s="49" t="s">
        <v>91</v>
      </c>
      <c r="C59" s="50">
        <v>1</v>
      </c>
      <c r="D59" s="85" t="s">
        <v>96</v>
      </c>
      <c r="E59" s="86"/>
      <c r="F59" s="37"/>
      <c r="G59" s="37"/>
      <c r="H59" s="37"/>
    </row>
    <row r="60" spans="1:9" s="18" customFormat="1">
      <c r="A60" s="46" t="s">
        <v>86</v>
      </c>
      <c r="B60" s="47" t="s">
        <v>92</v>
      </c>
      <c r="C60" s="50">
        <v>1</v>
      </c>
      <c r="D60" s="85" t="s">
        <v>96</v>
      </c>
      <c r="E60" s="86"/>
      <c r="F60" s="37"/>
      <c r="G60" s="37"/>
      <c r="H60" s="37"/>
    </row>
    <row r="61" spans="1:9" s="18" customFormat="1" ht="30">
      <c r="A61" s="46" t="s">
        <v>87</v>
      </c>
      <c r="B61" s="47" t="s">
        <v>93</v>
      </c>
      <c r="C61" s="50">
        <v>1</v>
      </c>
      <c r="D61" s="85" t="s">
        <v>96</v>
      </c>
      <c r="E61" s="86"/>
      <c r="F61" s="37"/>
      <c r="G61" s="37"/>
      <c r="H61" s="37"/>
    </row>
    <row r="62" spans="1:9" s="18" customFormat="1">
      <c r="A62" s="46" t="s">
        <v>88</v>
      </c>
      <c r="B62" s="47" t="s">
        <v>94</v>
      </c>
      <c r="C62" s="50">
        <v>42</v>
      </c>
      <c r="D62" s="85" t="s">
        <v>96</v>
      </c>
      <c r="E62" s="86"/>
      <c r="F62" s="37"/>
      <c r="G62" s="37"/>
      <c r="H62" s="37"/>
    </row>
    <row r="63" spans="1:9" s="18" customFormat="1">
      <c r="A63" s="19" t="s">
        <v>60</v>
      </c>
      <c r="B63" s="37"/>
      <c r="C63" s="37"/>
      <c r="D63" s="37"/>
      <c r="E63" s="37"/>
      <c r="F63" s="37"/>
      <c r="G63" s="37"/>
      <c r="H63" s="37"/>
    </row>
    <row r="64" spans="1:9" s="18" customFormat="1">
      <c r="A64" s="37"/>
      <c r="B64" s="37"/>
      <c r="C64" s="37"/>
      <c r="D64" s="37"/>
      <c r="E64" s="37"/>
      <c r="F64" s="37"/>
      <c r="G64" s="37"/>
      <c r="H64" s="37"/>
    </row>
    <row r="65" spans="1:8" s="18" customFormat="1">
      <c r="A65" s="91" t="s">
        <v>61</v>
      </c>
      <c r="B65" s="91"/>
      <c r="C65" s="91"/>
      <c r="D65" s="91"/>
      <c r="E65" s="91"/>
      <c r="F65" s="37"/>
      <c r="G65" s="37"/>
      <c r="H65" s="37"/>
    </row>
    <row r="66" spans="1:8" s="18" customFormat="1">
      <c r="A66" s="37"/>
      <c r="B66" s="37"/>
      <c r="C66" s="37"/>
      <c r="D66" s="37"/>
      <c r="E66" s="37"/>
      <c r="F66" s="37"/>
      <c r="G66" s="37"/>
      <c r="H66" s="37"/>
    </row>
    <row r="67" spans="1:8" s="18" customFormat="1" ht="25.5">
      <c r="A67" s="40" t="s">
        <v>53</v>
      </c>
      <c r="B67" s="40" t="s">
        <v>62</v>
      </c>
      <c r="C67" s="40" t="s">
        <v>63</v>
      </c>
      <c r="D67" s="90" t="s">
        <v>64</v>
      </c>
      <c r="E67" s="90"/>
      <c r="F67" s="37"/>
      <c r="G67" s="37"/>
      <c r="H67" s="37"/>
    </row>
    <row r="68" spans="1:8" s="18" customFormat="1">
      <c r="A68" s="41" t="s">
        <v>57</v>
      </c>
      <c r="B68" s="42"/>
      <c r="C68" s="42"/>
      <c r="D68" s="87"/>
      <c r="E68" s="87"/>
      <c r="F68" s="37"/>
      <c r="G68" s="37"/>
      <c r="H68" s="37"/>
    </row>
    <row r="69" spans="1:8" s="18" customFormat="1">
      <c r="A69" s="41" t="s">
        <v>58</v>
      </c>
      <c r="B69" s="42"/>
      <c r="C69" s="42"/>
      <c r="D69" s="87"/>
      <c r="E69" s="87"/>
      <c r="F69" s="37"/>
      <c r="G69" s="37"/>
      <c r="H69" s="37"/>
    </row>
    <row r="70" spans="1:8" s="18" customFormat="1">
      <c r="A70" s="41" t="s">
        <v>59</v>
      </c>
      <c r="B70" s="42"/>
      <c r="C70" s="42"/>
      <c r="D70" s="87"/>
      <c r="E70" s="87"/>
      <c r="F70" s="37"/>
      <c r="G70" s="37"/>
      <c r="H70" s="37"/>
    </row>
    <row r="71" spans="1:8" s="18" customFormat="1">
      <c r="A71" s="19" t="s">
        <v>65</v>
      </c>
      <c r="B71" s="37"/>
      <c r="C71" s="37"/>
      <c r="D71" s="37"/>
      <c r="E71" s="37"/>
      <c r="F71" s="37"/>
      <c r="G71" s="37"/>
      <c r="H71" s="37"/>
    </row>
  </sheetData>
  <mergeCells count="66">
    <mergeCell ref="D62:E62"/>
    <mergeCell ref="D70:E70"/>
    <mergeCell ref="A49:H49"/>
    <mergeCell ref="A50:I50"/>
    <mergeCell ref="A53:F53"/>
    <mergeCell ref="D55:E55"/>
    <mergeCell ref="D56:E56"/>
    <mergeCell ref="D59:E59"/>
    <mergeCell ref="A65:E65"/>
    <mergeCell ref="D67:E67"/>
    <mergeCell ref="D68:E68"/>
    <mergeCell ref="D69:E69"/>
    <mergeCell ref="D57:E57"/>
    <mergeCell ref="D58:E58"/>
    <mergeCell ref="D60:E60"/>
    <mergeCell ref="D61:E61"/>
    <mergeCell ref="D36:J36"/>
    <mergeCell ref="C46:E46"/>
    <mergeCell ref="F46:J46"/>
    <mergeCell ref="A43:E43"/>
    <mergeCell ref="C44:E44"/>
    <mergeCell ref="F44:J44"/>
    <mergeCell ref="C45:E45"/>
    <mergeCell ref="F45:J45"/>
    <mergeCell ref="C40:F40"/>
    <mergeCell ref="A33:J33"/>
    <mergeCell ref="B24:F24"/>
    <mergeCell ref="B25:F25"/>
    <mergeCell ref="B26:F26"/>
    <mergeCell ref="B27:I27"/>
    <mergeCell ref="A29:I29"/>
    <mergeCell ref="A30:I30"/>
    <mergeCell ref="A31:I31"/>
    <mergeCell ref="B20:C20"/>
    <mergeCell ref="D20:I20"/>
    <mergeCell ref="B21:C21"/>
    <mergeCell ref="D21:I21"/>
    <mergeCell ref="B22:C22"/>
    <mergeCell ref="D22:I22"/>
    <mergeCell ref="B17:C17"/>
    <mergeCell ref="D17:I17"/>
    <mergeCell ref="B18:C18"/>
    <mergeCell ref="D18:I18"/>
    <mergeCell ref="B19:C19"/>
    <mergeCell ref="D19:I19"/>
    <mergeCell ref="B14:C14"/>
    <mergeCell ref="D14:I14"/>
    <mergeCell ref="B15:C15"/>
    <mergeCell ref="D15:I15"/>
    <mergeCell ref="B16:C16"/>
    <mergeCell ref="D16:I16"/>
    <mergeCell ref="A2:C2"/>
    <mergeCell ref="D2:F2"/>
    <mergeCell ref="A4:I4"/>
    <mergeCell ref="A5:I5"/>
    <mergeCell ref="A7:I7"/>
    <mergeCell ref="B12:C12"/>
    <mergeCell ref="D12:I12"/>
    <mergeCell ref="B13:C13"/>
    <mergeCell ref="B9:C9"/>
    <mergeCell ref="D9:I9"/>
    <mergeCell ref="B10:C10"/>
    <mergeCell ref="D10:I10"/>
    <mergeCell ref="B11:C11"/>
    <mergeCell ref="D11:I11"/>
    <mergeCell ref="D13:I13"/>
  </mergeCells>
  <hyperlinks>
    <hyperlink ref="D22" r:id="rId1" xr:uid="{10DC54D9-FD6F-4694-B3BE-A82C6BA7736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2025-12-17T08:03:39Z</dcterms:created>
  <dcterms:modified xsi:type="dcterms:W3CDTF">2025-12-17T08:06:04Z</dcterms:modified>
</cp:coreProperties>
</file>